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ФДПН!$10:$10</definedName>
    <definedName name="_xlnm.Print_Area" localSheetId="0">ФДПН!$A$1:$G$86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<sst xmlns="http://schemas.openxmlformats.org/spreadsheetml/2006/main" count="87" uniqueCount="87">
  <si>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</si>
  <si>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</si>
  <si>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</si>
  <si>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</si>
  <si>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</si>
  <si>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</si>
  <si>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</si>
  <si>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</si>
  <si>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</si>
  <si>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</si>
  <si>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</si>
  <si>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</si>
  <si>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</si>
  <si>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</si>
  <si>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</si>
  <si>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</si>
  <si>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</si>
  <si>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</si>
  <si>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</si>
  <si>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</si>
  <si>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</si>
  <si>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</si>
  <si>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</si>
  <si>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</si>
  <si>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</si>
  <si>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</si>
  <si>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</si>
  <si>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</si>
  <si>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</si>
  <si>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</si>
  <si>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</si>
  <si>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</si>
  <si>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</si>
  <si>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</si>
  <si>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</si>
  <si>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</si>
  <si>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</si>
  <si>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</si>
  <si>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</si>
  <si>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</si>
  <si>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</si>
  <si>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</si>
  <si>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</si>
  <si>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</si>
  <si>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</si>
  <si>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</si>
  <si>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</si>
  <si>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</si>
  <si>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</si>
  <si>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</si>
  <si>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</si>
  <si>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</si>
  <si>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</si>
  <si>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</si>
  <si>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</si>
  <si>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</si>
  <si>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</si>
  <si>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</si>
  <si>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</si>
  <si>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</si>
  <si>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</si>
  <si>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</si>
  <si>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</si>
  <si>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</si>
  <si>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</si>
  <si>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</si>
  <si>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</si>
  <si>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</si>
  <si>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</si>
  <si>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</si>
  <si>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</si>
  <si>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</si>
  <si>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</si>
  <si>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</si>
  <si>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</si>
  <si>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</si>
  <si>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</si>
  <si>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</si>
  <si>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МБ ФГБУЗ «Южный окружной медицинский центр  Федерального медико-биологического агентства»</t>
  </si>
  <si>
    <t>КУмо</t>
  </si>
  <si>
    <t>КСмо</t>
  </si>
  <si>
    <t>КДот</t>
  </si>
  <si>
    <t>с 01.09.2021г.</t>
  </si>
  <si>
    <t>ПК = 1,17880182</t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</si>
  <si>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с  01.09.2021г., рублей</t>
    </r>
  </si>
  <si>
    <t>Приложение №13 к Тарифному соглашению на 2021 год</t>
  </si>
  <si>
    <t>Приложение №2 к Дополнительному соглашению №9 от 02.10.2021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</si>
</sst>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0\ _₽_-;\-* #,##0.000\ _₽_-;_-* &quot;-&quot;??\ _₽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1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horizontal="right" vertical="center"/>
    </xf>
    <xf numFmtId="0" fontId="11" fillId="0" borderId="0" xfId="0" applyFont="1" applyFill="1"/>
    <xf numFmtId="17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6"/>
  <sheetViews>
    <sheetView tabSelected="1" view="pageBreakPreview" topLeftCell="B1" zoomScaleSheetLayoutView="100" workbookViewId="0">
      <selection activeCell="G2" sqref="G2"/>
    </sheetView>
  </sheetViews>
  <sheetFormatPr defaultRowHeight="15.75" x14ac:dyDescent="0.25"/>
  <cols>
    <col min="1" max="1" width="3.7109375" style="4" customWidth="1"/>
    <col min="2" max="2" width="9.42578125" style="5" customWidth="1"/>
    <col min="3" max="3" width="52.5703125" style="4" customWidth="1"/>
    <col min="4" max="4" width="13.7109375" style="6" customWidth="1"/>
    <col min="5" max="5" width="10.140625" style="6" customWidth="1"/>
    <col min="6" max="6" width="10.140625" style="7" customWidth="1"/>
    <col min="7" max="7" width="13.140625" style="7" customWidth="1"/>
    <col min="8" max="8" width="20.140625" style="14" customWidth="1"/>
    <col min="9" max="16384" width="9.140625" style="4"/>
  </cols>
  <sheetData>
    <row r="1" spans="1:8" x14ac:dyDescent="0.25">
      <c r="C1" s="17"/>
      <c r="D1" s="32"/>
      <c r="E1" s="33"/>
      <c r="F1" s="33"/>
      <c r="G1" s="34" t="s">
        <v>86</v>
      </c>
    </row>
    <row r="2" spans="1:8" x14ac:dyDescent="0.25">
      <c r="A2" s="5"/>
      <c r="C2" s="17"/>
      <c r="D2" s="32"/>
      <c r="E2" s="33"/>
      <c r="F2" s="33"/>
      <c r="G2" s="34"/>
    </row>
    <row r="3" spans="1:8" x14ac:dyDescent="0.25">
      <c r="A3" s="5"/>
      <c r="C3" s="8"/>
      <c r="D3" s="32"/>
      <c r="E3" s="35"/>
      <c r="F3" s="35"/>
      <c r="G3" s="34" t="s">
        <v>85</v>
      </c>
    </row>
    <row r="4" spans="1:8" ht="50.25" customHeight="1" x14ac:dyDescent="0.25">
      <c r="A4" s="38" t="s">
        <v>73</v>
      </c>
      <c r="B4" s="38"/>
      <c r="C4" s="38"/>
      <c r="D4" s="38"/>
      <c r="E4" s="38"/>
      <c r="F4" s="38"/>
      <c r="G4" s="38"/>
      <c r="H4" s="13"/>
    </row>
    <row r="5" spans="1:8" ht="20.25" customHeight="1" x14ac:dyDescent="0.25">
      <c r="A5" s="22"/>
      <c r="B5" s="22"/>
      <c r="C5" s="39" t="s">
        <v>82</v>
      </c>
      <c r="D5" s="39"/>
      <c r="E5" s="39"/>
      <c r="F5" s="39"/>
      <c r="G5" s="22"/>
      <c r="H5" s="13"/>
    </row>
    <row r="6" spans="1:8" x14ac:dyDescent="0.25">
      <c r="A6" s="5"/>
      <c r="B6" s="9"/>
      <c r="C6" s="18"/>
      <c r="D6" s="19"/>
      <c r="E6" s="20"/>
      <c r="F6" s="11"/>
      <c r="G6" s="11"/>
    </row>
    <row r="7" spans="1:8" ht="47.25" customHeight="1" x14ac:dyDescent="0.25">
      <c r="A7" s="5"/>
      <c r="B7" s="23"/>
      <c r="C7" s="37" t="s">
        <v>76</v>
      </c>
      <c r="D7" s="25" t="s">
        <v>74</v>
      </c>
      <c r="E7" s="23"/>
      <c r="F7" s="23"/>
      <c r="G7" s="23"/>
    </row>
    <row r="8" spans="1:8" ht="24" customHeight="1" x14ac:dyDescent="0.25">
      <c r="A8" s="5"/>
      <c r="B8" s="23"/>
      <c r="C8" s="37"/>
      <c r="D8" s="26">
        <v>635.47</v>
      </c>
      <c r="E8" s="23"/>
      <c r="F8" s="23"/>
      <c r="G8" s="23"/>
    </row>
    <row r="9" spans="1:8" ht="23.25" customHeight="1" x14ac:dyDescent="0.25">
      <c r="A9" s="5"/>
      <c r="B9" s="23"/>
      <c r="C9" s="25" t="s">
        <v>75</v>
      </c>
      <c r="D9" s="31">
        <f>D8/4</f>
        <v>158.86750000000001</v>
      </c>
      <c r="E9" s="23"/>
      <c r="F9" s="23"/>
      <c r="G9" s="23"/>
    </row>
    <row r="10" spans="1:8" x14ac:dyDescent="0.25">
      <c r="A10" s="5"/>
      <c r="B10" s="9"/>
      <c r="C10" s="9"/>
      <c r="D10" s="10"/>
      <c r="E10" s="21"/>
      <c r="F10" s="11"/>
      <c r="G10" s="11"/>
    </row>
    <row r="11" spans="1:8" s="12" customFormat="1" x14ac:dyDescent="0.25">
      <c r="A11" s="24"/>
      <c r="B11" s="22"/>
      <c r="C11" s="20" t="s">
        <v>83</v>
      </c>
      <c r="D11" s="19"/>
      <c r="E11" s="21"/>
      <c r="F11" s="11"/>
      <c r="G11" s="11"/>
      <c r="H11" s="14"/>
    </row>
    <row r="12" spans="1:8" s="12" customFormat="1" x14ac:dyDescent="0.25">
      <c r="A12" s="5"/>
      <c r="B12" s="9"/>
      <c r="C12" s="18"/>
      <c r="D12" s="19"/>
      <c r="E12" s="21"/>
      <c r="F12" s="11"/>
      <c r="G12" s="11"/>
      <c r="H12" s="14"/>
    </row>
    <row r="13" spans="1:8" s="12" customFormat="1" ht="63" x14ac:dyDescent="0.25">
      <c r="A13" s="4"/>
      <c r="B13" s="30" t="s">
        <v>1</v>
      </c>
      <c r="C13" s="30" t="s">
        <v>0</v>
      </c>
      <c r="D13" s="2" t="s">
        <v>80</v>
      </c>
      <c r="E13" s="2" t="s">
        <v>79</v>
      </c>
      <c r="F13" s="1" t="s">
        <v>81</v>
      </c>
      <c r="G13" s="2" t="s">
        <v>84</v>
      </c>
    </row>
    <row r="14" spans="1:8" s="12" customFormat="1" ht="31.5" x14ac:dyDescent="0.25">
      <c r="B14" s="3">
        <v>1</v>
      </c>
      <c r="C14" s="27" t="s">
        <v>36</v>
      </c>
      <c r="D14" s="15">
        <v>1</v>
      </c>
      <c r="E14" s="16">
        <v>1.3398829051143886</v>
      </c>
      <c r="F14" s="16">
        <v>1.113</v>
      </c>
      <c r="G14" s="36">
        <v>279.27857749999998</v>
      </c>
    </row>
    <row r="15" spans="1:8" s="12" customFormat="1" ht="31.5" x14ac:dyDescent="0.25">
      <c r="B15" s="3">
        <v>2</v>
      </c>
      <c r="C15" s="27" t="s">
        <v>42</v>
      </c>
      <c r="D15" s="15">
        <v>0.8</v>
      </c>
      <c r="E15" s="16">
        <v>1.435133635120003</v>
      </c>
      <c r="F15" s="16">
        <v>1.04</v>
      </c>
      <c r="G15" s="36">
        <v>223.61003249999999</v>
      </c>
    </row>
    <row r="16" spans="1:8" s="12" customFormat="1" ht="31.5" x14ac:dyDescent="0.25">
      <c r="B16" s="3">
        <v>3</v>
      </c>
      <c r="C16" s="27" t="s">
        <v>32</v>
      </c>
      <c r="D16" s="15">
        <v>0.77</v>
      </c>
      <c r="E16" s="16">
        <v>1.4716563723465119</v>
      </c>
      <c r="F16" s="16">
        <v>1.113</v>
      </c>
      <c r="G16" s="36">
        <v>236.1934875</v>
      </c>
    </row>
    <row r="17" spans="2:7" s="12" customFormat="1" ht="31.5" x14ac:dyDescent="0.25">
      <c r="B17" s="3">
        <v>4</v>
      </c>
      <c r="C17" s="27" t="s">
        <v>40</v>
      </c>
      <c r="D17" s="15">
        <v>0.86</v>
      </c>
      <c r="E17" s="16">
        <v>1.4487240741266731</v>
      </c>
      <c r="F17" s="16">
        <v>1.0680000000000001</v>
      </c>
      <c r="G17" s="36">
        <v>249.19022000000001</v>
      </c>
    </row>
    <row r="18" spans="2:7" s="12" customFormat="1" ht="31.5" x14ac:dyDescent="0.25">
      <c r="B18" s="3">
        <v>5</v>
      </c>
      <c r="C18" s="27" t="s">
        <v>49</v>
      </c>
      <c r="D18" s="15">
        <v>0.82</v>
      </c>
      <c r="E18" s="16">
        <v>1.4661961557357452</v>
      </c>
      <c r="F18" s="16">
        <v>1.04</v>
      </c>
      <c r="G18" s="36">
        <v>234.16117249999999</v>
      </c>
    </row>
    <row r="19" spans="2:7" s="12" customFormat="1" x14ac:dyDescent="0.25">
      <c r="B19" s="3">
        <v>6</v>
      </c>
      <c r="C19" s="27" t="s">
        <v>21</v>
      </c>
      <c r="D19" s="15">
        <v>0.71</v>
      </c>
      <c r="E19" s="16">
        <v>1.4671370954993548</v>
      </c>
      <c r="F19" s="16">
        <v>1.113</v>
      </c>
      <c r="G19" s="36">
        <v>217.11999750000001</v>
      </c>
    </row>
    <row r="20" spans="2:7" s="12" customFormat="1" ht="31.5" x14ac:dyDescent="0.25">
      <c r="B20" s="3">
        <v>7</v>
      </c>
      <c r="C20" s="27" t="s">
        <v>58</v>
      </c>
      <c r="D20" s="15">
        <v>0.7</v>
      </c>
      <c r="E20" s="16">
        <v>1.569911734561741</v>
      </c>
      <c r="F20" s="16">
        <v>1.04</v>
      </c>
      <c r="G20" s="36">
        <v>214.03373500000001</v>
      </c>
    </row>
    <row r="21" spans="2:7" s="12" customFormat="1" ht="31.5" x14ac:dyDescent="0.25">
      <c r="B21" s="3">
        <v>8</v>
      </c>
      <c r="C21" s="27" t="s">
        <v>66</v>
      </c>
      <c r="D21" s="15">
        <v>0.8</v>
      </c>
      <c r="E21" s="16">
        <v>1.5577410319789178</v>
      </c>
      <c r="F21" s="16">
        <v>1</v>
      </c>
      <c r="G21" s="36">
        <v>233.37851000000001</v>
      </c>
    </row>
    <row r="22" spans="2:7" s="12" customFormat="1" ht="31.5" x14ac:dyDescent="0.25">
      <c r="B22" s="3">
        <v>9</v>
      </c>
      <c r="C22" s="27" t="s">
        <v>47</v>
      </c>
      <c r="D22" s="15">
        <v>0.74</v>
      </c>
      <c r="E22" s="16">
        <v>1.5638277846949642</v>
      </c>
      <c r="F22" s="16">
        <v>1.04</v>
      </c>
      <c r="G22" s="36">
        <v>225.3873825</v>
      </c>
    </row>
    <row r="23" spans="2:7" s="12" customFormat="1" ht="31.5" x14ac:dyDescent="0.25">
      <c r="B23" s="3">
        <v>10</v>
      </c>
      <c r="C23" s="27" t="s">
        <v>31</v>
      </c>
      <c r="D23" s="15">
        <v>0.86</v>
      </c>
      <c r="E23" s="16">
        <v>1.4092210621814045</v>
      </c>
      <c r="F23" s="16">
        <v>1.113</v>
      </c>
      <c r="G23" s="36">
        <v>252.60872749999999</v>
      </c>
    </row>
    <row r="24" spans="2:7" s="12" customFormat="1" x14ac:dyDescent="0.25">
      <c r="B24" s="3">
        <v>11</v>
      </c>
      <c r="C24" s="27" t="s">
        <v>4</v>
      </c>
      <c r="D24" s="15">
        <v>0.91</v>
      </c>
      <c r="E24" s="16">
        <v>1.2378579536835235</v>
      </c>
      <c r="F24" s="16">
        <v>1.113</v>
      </c>
      <c r="G24" s="36">
        <v>234.79183</v>
      </c>
    </row>
    <row r="25" spans="2:7" s="12" customFormat="1" ht="31.5" x14ac:dyDescent="0.25">
      <c r="B25" s="3">
        <v>12</v>
      </c>
      <c r="C25" s="27" t="s">
        <v>70</v>
      </c>
      <c r="D25" s="15">
        <v>0.56000000000000005</v>
      </c>
      <c r="E25" s="16">
        <v>1.6625181072308133</v>
      </c>
      <c r="F25" s="16">
        <v>1.04</v>
      </c>
      <c r="G25" s="36">
        <v>181.3273725</v>
      </c>
    </row>
    <row r="26" spans="2:7" s="12" customFormat="1" ht="31.5" x14ac:dyDescent="0.25">
      <c r="B26" s="3">
        <v>13</v>
      </c>
      <c r="C26" s="27" t="s">
        <v>29</v>
      </c>
      <c r="D26" s="15">
        <v>0.75</v>
      </c>
      <c r="E26" s="16">
        <v>1.4769727424743644</v>
      </c>
      <c r="F26" s="16">
        <v>1.113</v>
      </c>
      <c r="G26" s="36">
        <v>230.8896775</v>
      </c>
    </row>
    <row r="27" spans="2:7" s="12" customFormat="1" ht="31.5" x14ac:dyDescent="0.25">
      <c r="B27" s="3">
        <v>14</v>
      </c>
      <c r="C27" s="27" t="s">
        <v>57</v>
      </c>
      <c r="D27" s="15">
        <v>0.8</v>
      </c>
      <c r="E27" s="16">
        <v>1.4044499486310749</v>
      </c>
      <c r="F27" s="16">
        <v>1.113</v>
      </c>
      <c r="G27" s="36">
        <v>234.18929</v>
      </c>
    </row>
    <row r="28" spans="2:7" s="12" customFormat="1" ht="31.5" x14ac:dyDescent="0.25">
      <c r="B28" s="3">
        <v>15</v>
      </c>
      <c r="C28" s="27" t="s">
        <v>27</v>
      </c>
      <c r="D28" s="15">
        <v>1.01</v>
      </c>
      <c r="E28" s="16">
        <v>1.3213416336609587</v>
      </c>
      <c r="F28" s="16">
        <v>1.0569999999999999</v>
      </c>
      <c r="G28" s="36">
        <v>264.17218750000001</v>
      </c>
    </row>
    <row r="29" spans="2:7" s="12" customFormat="1" ht="31.5" x14ac:dyDescent="0.25">
      <c r="B29" s="3">
        <v>16</v>
      </c>
      <c r="C29" s="27" t="s">
        <v>65</v>
      </c>
      <c r="D29" s="15">
        <v>0.81</v>
      </c>
      <c r="E29" s="16">
        <v>1.5599965955857971</v>
      </c>
      <c r="F29" s="16">
        <v>1</v>
      </c>
      <c r="G29" s="36">
        <v>236.63788750000001</v>
      </c>
    </row>
    <row r="30" spans="2:7" s="12" customFormat="1" ht="31.5" x14ac:dyDescent="0.25">
      <c r="B30" s="3">
        <v>17</v>
      </c>
      <c r="C30" s="27" t="s">
        <v>24</v>
      </c>
      <c r="D30" s="15">
        <v>0.79</v>
      </c>
      <c r="E30" s="16">
        <v>1.5076038462185717</v>
      </c>
      <c r="F30" s="16">
        <v>1.04</v>
      </c>
      <c r="G30" s="36">
        <v>231.96543750000001</v>
      </c>
    </row>
    <row r="31" spans="2:7" s="12" customFormat="1" x14ac:dyDescent="0.25">
      <c r="B31" s="3">
        <v>18</v>
      </c>
      <c r="C31" s="27" t="s">
        <v>14</v>
      </c>
      <c r="D31" s="15">
        <v>2.1</v>
      </c>
      <c r="E31" s="16">
        <v>1.268319672603188</v>
      </c>
      <c r="F31" s="16">
        <v>1</v>
      </c>
      <c r="G31" s="36">
        <v>498.79677500000003</v>
      </c>
    </row>
    <row r="32" spans="2:7" s="12" customFormat="1" x14ac:dyDescent="0.25">
      <c r="B32" s="3">
        <v>19</v>
      </c>
      <c r="C32" s="27" t="s">
        <v>13</v>
      </c>
      <c r="D32" s="15">
        <v>1.92</v>
      </c>
      <c r="E32" s="16">
        <v>1.3020856097197733</v>
      </c>
      <c r="F32" s="16">
        <v>1</v>
      </c>
      <c r="G32" s="36">
        <v>468.18380000000002</v>
      </c>
    </row>
    <row r="33" spans="2:7" s="12" customFormat="1" x14ac:dyDescent="0.25">
      <c r="B33" s="3">
        <v>20</v>
      </c>
      <c r="C33" s="27" t="s">
        <v>15</v>
      </c>
      <c r="D33" s="15">
        <v>1.54</v>
      </c>
      <c r="E33" s="16">
        <v>1.3709860424723284</v>
      </c>
      <c r="F33" s="16">
        <v>1</v>
      </c>
      <c r="G33" s="36">
        <v>395.39335499999999</v>
      </c>
    </row>
    <row r="34" spans="2:7" s="12" customFormat="1" x14ac:dyDescent="0.25">
      <c r="B34" s="3">
        <v>21</v>
      </c>
      <c r="C34" s="27" t="s">
        <v>16</v>
      </c>
      <c r="D34" s="15">
        <v>1.75</v>
      </c>
      <c r="E34" s="16">
        <v>1.3514744497279978</v>
      </c>
      <c r="F34" s="16">
        <v>1</v>
      </c>
      <c r="G34" s="36">
        <v>442.916135</v>
      </c>
    </row>
    <row r="35" spans="2:7" s="12" customFormat="1" ht="31.5" x14ac:dyDescent="0.25">
      <c r="B35" s="3">
        <v>22</v>
      </c>
      <c r="C35" s="27" t="s">
        <v>25</v>
      </c>
      <c r="D35" s="15">
        <v>0.6</v>
      </c>
      <c r="E35" s="16">
        <v>1.6156279962670357</v>
      </c>
      <c r="F35" s="16">
        <v>1.113</v>
      </c>
      <c r="G35" s="36">
        <v>202.05211249999999</v>
      </c>
    </row>
    <row r="36" spans="2:7" s="12" customFormat="1" ht="31.5" x14ac:dyDescent="0.25">
      <c r="B36" s="3">
        <v>23</v>
      </c>
      <c r="C36" s="27" t="s">
        <v>63</v>
      </c>
      <c r="D36" s="15">
        <v>0.78</v>
      </c>
      <c r="E36" s="16">
        <v>1.5342482481309601</v>
      </c>
      <c r="F36" s="16">
        <v>1.04</v>
      </c>
      <c r="G36" s="36">
        <v>233.07687749999999</v>
      </c>
    </row>
    <row r="37" spans="2:7" s="12" customFormat="1" ht="31.5" x14ac:dyDescent="0.25">
      <c r="B37" s="3">
        <v>24</v>
      </c>
      <c r="C37" s="27" t="s">
        <v>43</v>
      </c>
      <c r="D37" s="15">
        <v>0.55000000000000004</v>
      </c>
      <c r="E37" s="16">
        <v>1.7141881313412635</v>
      </c>
      <c r="F37" s="16">
        <v>1.0649999999999999</v>
      </c>
      <c r="G37" s="36">
        <v>188.03833499999999</v>
      </c>
    </row>
    <row r="38" spans="2:7" s="12" customFormat="1" ht="31.5" x14ac:dyDescent="0.25">
      <c r="B38" s="3">
        <v>25</v>
      </c>
      <c r="C38" s="27" t="s">
        <v>59</v>
      </c>
      <c r="D38" s="15">
        <v>0.79</v>
      </c>
      <c r="E38" s="16">
        <v>1.4933621172839582</v>
      </c>
      <c r="F38" s="16">
        <v>1.04</v>
      </c>
      <c r="G38" s="36">
        <v>229.77415250000001</v>
      </c>
    </row>
    <row r="39" spans="2:7" s="12" customFormat="1" ht="31.5" x14ac:dyDescent="0.25">
      <c r="B39" s="3">
        <v>26</v>
      </c>
      <c r="C39" s="27" t="s">
        <v>50</v>
      </c>
      <c r="D39" s="15">
        <v>0.59</v>
      </c>
      <c r="E39" s="16">
        <v>1.7291480204124452</v>
      </c>
      <c r="F39" s="16">
        <v>1.075</v>
      </c>
      <c r="G39" s="36">
        <v>205.38478000000001</v>
      </c>
    </row>
    <row r="40" spans="2:7" s="12" customFormat="1" ht="31.5" x14ac:dyDescent="0.25">
      <c r="B40" s="3">
        <v>27</v>
      </c>
      <c r="C40" s="27" t="s">
        <v>69</v>
      </c>
      <c r="D40" s="15">
        <v>0.56000000000000005</v>
      </c>
      <c r="E40" s="16">
        <v>1.8247359553583067</v>
      </c>
      <c r="F40" s="16">
        <v>1</v>
      </c>
      <c r="G40" s="36">
        <v>191.36551249999999</v>
      </c>
    </row>
    <row r="41" spans="2:7" s="12" customFormat="1" ht="31.5" x14ac:dyDescent="0.25">
      <c r="B41" s="3">
        <v>28</v>
      </c>
      <c r="C41" s="27" t="s">
        <v>35</v>
      </c>
      <c r="D41" s="15">
        <v>0.82</v>
      </c>
      <c r="E41" s="16">
        <v>1.4811985180367957</v>
      </c>
      <c r="F41" s="16">
        <v>1.054</v>
      </c>
      <c r="G41" s="36">
        <v>239.74157</v>
      </c>
    </row>
    <row r="42" spans="2:7" s="12" customFormat="1" ht="31.5" x14ac:dyDescent="0.25">
      <c r="B42" s="3">
        <v>29</v>
      </c>
      <c r="C42" s="27" t="s">
        <v>64</v>
      </c>
      <c r="D42" s="15">
        <v>0.69</v>
      </c>
      <c r="E42" s="16">
        <v>1.705847531020684</v>
      </c>
      <c r="F42" s="16">
        <v>1.04</v>
      </c>
      <c r="G42" s="36">
        <v>229.244145</v>
      </c>
    </row>
    <row r="43" spans="2:7" s="12" customFormat="1" ht="31.5" x14ac:dyDescent="0.25">
      <c r="B43" s="3">
        <v>30</v>
      </c>
      <c r="C43" s="27" t="s">
        <v>37</v>
      </c>
      <c r="D43" s="15">
        <v>0.56999999999999995</v>
      </c>
      <c r="E43" s="16">
        <v>1.6725962411616715</v>
      </c>
      <c r="F43" s="16">
        <v>1.105</v>
      </c>
      <c r="G43" s="36">
        <v>197.28944999999999</v>
      </c>
    </row>
    <row r="44" spans="2:7" s="12" customFormat="1" ht="31.5" x14ac:dyDescent="0.25">
      <c r="B44" s="3">
        <v>31</v>
      </c>
      <c r="C44" s="27" t="s">
        <v>67</v>
      </c>
      <c r="D44" s="15">
        <v>0.7</v>
      </c>
      <c r="E44" s="16">
        <v>1.5774064122060718</v>
      </c>
      <c r="F44" s="16">
        <v>1.04</v>
      </c>
      <c r="G44" s="36">
        <v>215.05552</v>
      </c>
    </row>
    <row r="45" spans="2:7" s="12" customFormat="1" ht="31.5" x14ac:dyDescent="0.25">
      <c r="B45" s="3">
        <v>32</v>
      </c>
      <c r="C45" s="27" t="s">
        <v>23</v>
      </c>
      <c r="D45" s="15">
        <v>0.66</v>
      </c>
      <c r="E45" s="16">
        <v>1.6473177609506124</v>
      </c>
      <c r="F45" s="16">
        <v>1.04</v>
      </c>
      <c r="G45" s="36">
        <v>211.75334000000001</v>
      </c>
    </row>
    <row r="46" spans="2:7" s="12" customFormat="1" x14ac:dyDescent="0.25">
      <c r="B46" s="3">
        <v>33</v>
      </c>
      <c r="C46" s="27" t="s">
        <v>3</v>
      </c>
      <c r="D46" s="15">
        <v>0.64</v>
      </c>
      <c r="E46" s="16">
        <v>1.7227006718963342</v>
      </c>
      <c r="F46" s="16">
        <v>1.113</v>
      </c>
      <c r="G46" s="36">
        <v>229.80558250000001</v>
      </c>
    </row>
    <row r="47" spans="2:7" s="12" customFormat="1" ht="31.5" x14ac:dyDescent="0.25">
      <c r="B47" s="3">
        <v>34</v>
      </c>
      <c r="C47" s="27" t="s">
        <v>55</v>
      </c>
      <c r="D47" s="15">
        <v>0.86</v>
      </c>
      <c r="E47" s="16">
        <v>1.375288919930119</v>
      </c>
      <c r="F47" s="16">
        <v>1.113</v>
      </c>
      <c r="G47" s="36">
        <v>246.5262525</v>
      </c>
    </row>
    <row r="48" spans="2:7" s="12" customFormat="1" ht="31.5" x14ac:dyDescent="0.25">
      <c r="B48" s="3">
        <v>35</v>
      </c>
      <c r="C48" s="27" t="s">
        <v>41</v>
      </c>
      <c r="D48" s="15">
        <v>0.82</v>
      </c>
      <c r="E48" s="16">
        <v>1.5311956196165231</v>
      </c>
      <c r="F48" s="16">
        <v>1.0629999999999999</v>
      </c>
      <c r="G48" s="36">
        <v>249.9501525</v>
      </c>
    </row>
    <row r="49" spans="2:7" s="12" customFormat="1" ht="31.5" x14ac:dyDescent="0.25">
      <c r="B49" s="3">
        <v>36</v>
      </c>
      <c r="C49" s="27" t="s">
        <v>19</v>
      </c>
      <c r="D49" s="15">
        <v>0.91</v>
      </c>
      <c r="E49" s="16">
        <v>1.3771532649515963</v>
      </c>
      <c r="F49" s="16">
        <v>1.113</v>
      </c>
      <c r="G49" s="36">
        <v>261.21279249999998</v>
      </c>
    </row>
    <row r="50" spans="2:7" s="12" customFormat="1" x14ac:dyDescent="0.25">
      <c r="B50" s="3">
        <v>37</v>
      </c>
      <c r="C50" s="27" t="s">
        <v>18</v>
      </c>
      <c r="D50" s="15">
        <v>1.31</v>
      </c>
      <c r="E50" s="16">
        <v>1.2674849069288816</v>
      </c>
      <c r="F50" s="16">
        <v>1.113</v>
      </c>
      <c r="G50" s="36">
        <v>346.08667000000003</v>
      </c>
    </row>
    <row r="51" spans="2:7" s="12" customFormat="1" ht="31.5" x14ac:dyDescent="0.25">
      <c r="B51" s="3">
        <v>38</v>
      </c>
      <c r="C51" s="27" t="s">
        <v>22</v>
      </c>
      <c r="D51" s="15">
        <v>0.66</v>
      </c>
      <c r="E51" s="16">
        <v>1.5865691744415675</v>
      </c>
      <c r="F51" s="16">
        <v>1.095</v>
      </c>
      <c r="G51" s="36">
        <v>214.72997749999999</v>
      </c>
    </row>
    <row r="52" spans="2:7" s="12" customFormat="1" ht="31.5" x14ac:dyDescent="0.25">
      <c r="B52" s="3">
        <v>39</v>
      </c>
      <c r="C52" s="27" t="s">
        <v>38</v>
      </c>
      <c r="D52" s="15">
        <v>0.64</v>
      </c>
      <c r="E52" s="16">
        <v>1.6259056445977966</v>
      </c>
      <c r="F52" s="16">
        <v>1.048</v>
      </c>
      <c r="G52" s="36">
        <v>204.22655499999999</v>
      </c>
    </row>
    <row r="53" spans="2:7" s="12" customFormat="1" x14ac:dyDescent="0.25">
      <c r="B53" s="3">
        <v>40</v>
      </c>
      <c r="C53" s="27" t="s">
        <v>2</v>
      </c>
      <c r="D53" s="15">
        <v>0.68</v>
      </c>
      <c r="E53" s="16">
        <v>1.5733848298716302</v>
      </c>
      <c r="F53" s="16">
        <v>1.113</v>
      </c>
      <c r="G53" s="36">
        <v>223.00502499999999</v>
      </c>
    </row>
    <row r="54" spans="2:7" s="12" customFormat="1" ht="31.5" x14ac:dyDescent="0.25">
      <c r="B54" s="3">
        <v>41</v>
      </c>
      <c r="C54" s="27" t="s">
        <v>54</v>
      </c>
      <c r="D54" s="15">
        <v>0.79</v>
      </c>
      <c r="E54" s="16">
        <v>1.4173045162084161</v>
      </c>
      <c r="F54" s="16">
        <v>1.113</v>
      </c>
      <c r="G54" s="36">
        <v>233.37860499999999</v>
      </c>
    </row>
    <row r="55" spans="2:7" s="12" customFormat="1" ht="31.5" x14ac:dyDescent="0.25">
      <c r="B55" s="3">
        <v>42</v>
      </c>
      <c r="C55" s="27" t="s">
        <v>53</v>
      </c>
      <c r="D55" s="15">
        <v>0.74</v>
      </c>
      <c r="E55" s="16">
        <v>1.5351644306992336</v>
      </c>
      <c r="F55" s="16">
        <v>1.113</v>
      </c>
      <c r="G55" s="36">
        <v>236.78675000000001</v>
      </c>
    </row>
    <row r="56" spans="2:7" s="12" customFormat="1" x14ac:dyDescent="0.25">
      <c r="B56" s="3">
        <v>43</v>
      </c>
      <c r="C56" s="27" t="s">
        <v>11</v>
      </c>
      <c r="D56" s="15">
        <v>0.78</v>
      </c>
      <c r="E56" s="16">
        <v>1.3023866087148868</v>
      </c>
      <c r="F56" s="16">
        <v>1.04</v>
      </c>
      <c r="G56" s="36">
        <v>197.85337999999999</v>
      </c>
    </row>
    <row r="57" spans="2:7" s="12" customFormat="1" x14ac:dyDescent="0.25">
      <c r="B57" s="3">
        <v>44</v>
      </c>
      <c r="C57" s="27" t="s">
        <v>12</v>
      </c>
      <c r="D57" s="15">
        <v>1.0900000000000001</v>
      </c>
      <c r="E57" s="16">
        <v>1.2155264652087985</v>
      </c>
      <c r="F57" s="16">
        <v>1</v>
      </c>
      <c r="G57" s="36">
        <v>248.12271749999999</v>
      </c>
    </row>
    <row r="58" spans="2:7" s="12" customFormat="1" x14ac:dyDescent="0.25">
      <c r="B58" s="3">
        <v>45</v>
      </c>
      <c r="C58" s="27" t="s">
        <v>10</v>
      </c>
      <c r="D58" s="15">
        <v>0.94</v>
      </c>
      <c r="E58" s="16">
        <v>1.2504005172428792</v>
      </c>
      <c r="F58" s="16">
        <v>1.04</v>
      </c>
      <c r="G58" s="36">
        <v>228.9211675</v>
      </c>
    </row>
    <row r="59" spans="2:7" s="12" customFormat="1" x14ac:dyDescent="0.25">
      <c r="B59" s="3">
        <v>46</v>
      </c>
      <c r="C59" s="27" t="s">
        <v>9</v>
      </c>
      <c r="D59" s="15">
        <v>0.95</v>
      </c>
      <c r="E59" s="16">
        <v>1.2353678518053184</v>
      </c>
      <c r="F59" s="16">
        <v>1.04</v>
      </c>
      <c r="G59" s="36">
        <v>228.575065</v>
      </c>
    </row>
    <row r="60" spans="2:7" s="12" customFormat="1" x14ac:dyDescent="0.25">
      <c r="B60" s="3">
        <v>47</v>
      </c>
      <c r="C60" s="27" t="s">
        <v>5</v>
      </c>
      <c r="D60" s="15">
        <v>0.96</v>
      </c>
      <c r="E60" s="16">
        <v>1.2556904734475731</v>
      </c>
      <c r="F60" s="16">
        <v>1</v>
      </c>
      <c r="G60" s="36">
        <v>225.7508775</v>
      </c>
    </row>
    <row r="61" spans="2:7" s="12" customFormat="1" x14ac:dyDescent="0.25">
      <c r="B61" s="3">
        <v>48</v>
      </c>
      <c r="C61" s="27" t="s">
        <v>7</v>
      </c>
      <c r="D61" s="15">
        <v>1.04</v>
      </c>
      <c r="E61" s="16">
        <v>1.2227148534839616</v>
      </c>
      <c r="F61" s="16">
        <v>1.04</v>
      </c>
      <c r="G61" s="36">
        <v>247.66662249999999</v>
      </c>
    </row>
    <row r="62" spans="2:7" s="12" customFormat="1" x14ac:dyDescent="0.25">
      <c r="B62" s="3">
        <v>49</v>
      </c>
      <c r="C62" s="27" t="s">
        <v>6</v>
      </c>
      <c r="D62" s="15">
        <v>0.91</v>
      </c>
      <c r="E62" s="16">
        <v>1.2544638818716243</v>
      </c>
      <c r="F62" s="16">
        <v>1.04</v>
      </c>
      <c r="G62" s="36">
        <v>222.3353425</v>
      </c>
    </row>
    <row r="63" spans="2:7" s="12" customFormat="1" x14ac:dyDescent="0.25">
      <c r="B63" s="3">
        <v>50</v>
      </c>
      <c r="C63" s="27" t="s">
        <v>8</v>
      </c>
      <c r="D63" s="15">
        <v>0.92</v>
      </c>
      <c r="E63" s="16">
        <v>1.2687125447852079</v>
      </c>
      <c r="F63" s="16">
        <v>1</v>
      </c>
      <c r="G63" s="36">
        <v>218.58817999999999</v>
      </c>
    </row>
    <row r="64" spans="2:7" s="12" customFormat="1" ht="31.5" x14ac:dyDescent="0.25">
      <c r="B64" s="3">
        <v>51</v>
      </c>
      <c r="C64" s="27" t="s">
        <v>71</v>
      </c>
      <c r="D64" s="15">
        <v>0.44</v>
      </c>
      <c r="E64" s="16">
        <v>1.7857677923048569</v>
      </c>
      <c r="F64" s="16">
        <v>1</v>
      </c>
      <c r="G64" s="36">
        <v>147.14763249999999</v>
      </c>
    </row>
    <row r="65" spans="2:7" s="12" customFormat="1" ht="31.5" x14ac:dyDescent="0.25">
      <c r="B65" s="3">
        <v>52</v>
      </c>
      <c r="C65" s="27" t="s">
        <v>72</v>
      </c>
      <c r="D65" s="15">
        <v>0.4</v>
      </c>
      <c r="E65" s="16">
        <v>1.7926374364833459</v>
      </c>
      <c r="F65" s="16">
        <v>1</v>
      </c>
      <c r="G65" s="36">
        <v>134.28517500000001</v>
      </c>
    </row>
    <row r="66" spans="2:7" s="12" customFormat="1" ht="31.5" x14ac:dyDescent="0.25">
      <c r="B66" s="3">
        <v>53</v>
      </c>
      <c r="C66" s="27" t="s">
        <v>26</v>
      </c>
      <c r="D66" s="15">
        <v>1.1499999999999999</v>
      </c>
      <c r="E66" s="16">
        <v>1.2928472176875849</v>
      </c>
      <c r="F66" s="16">
        <v>1.113</v>
      </c>
      <c r="G66" s="36">
        <v>309.895895</v>
      </c>
    </row>
    <row r="67" spans="2:7" s="12" customFormat="1" ht="31.5" x14ac:dyDescent="0.25">
      <c r="B67" s="3">
        <v>54</v>
      </c>
      <c r="C67" s="27" t="s">
        <v>56</v>
      </c>
      <c r="D67" s="15">
        <v>0.67</v>
      </c>
      <c r="E67" s="16">
        <v>1.6186283437226383</v>
      </c>
      <c r="F67" s="16">
        <v>1.04</v>
      </c>
      <c r="G67" s="36">
        <v>211.217985</v>
      </c>
    </row>
    <row r="68" spans="2:7" s="12" customFormat="1" ht="31.5" x14ac:dyDescent="0.25">
      <c r="B68" s="3">
        <v>55</v>
      </c>
      <c r="C68" s="27" t="s">
        <v>48</v>
      </c>
      <c r="D68" s="15">
        <v>0.6</v>
      </c>
      <c r="E68" s="16">
        <v>1.6106737782938545</v>
      </c>
      <c r="F68" s="16">
        <v>1.099</v>
      </c>
      <c r="G68" s="36">
        <v>198.89879250000001</v>
      </c>
    </row>
    <row r="69" spans="2:7" s="12" customFormat="1" ht="31.5" x14ac:dyDescent="0.25">
      <c r="B69" s="3">
        <v>56</v>
      </c>
      <c r="C69" s="27" t="s">
        <v>46</v>
      </c>
      <c r="D69" s="15">
        <v>0.66</v>
      </c>
      <c r="E69" s="16">
        <v>1.631453719383511</v>
      </c>
      <c r="F69" s="16">
        <v>1.0880000000000001</v>
      </c>
      <c r="G69" s="36">
        <v>219.39322000000001</v>
      </c>
    </row>
    <row r="70" spans="2:7" s="12" customFormat="1" ht="31.5" x14ac:dyDescent="0.25">
      <c r="B70" s="3">
        <v>57</v>
      </c>
      <c r="C70" s="27" t="s">
        <v>52</v>
      </c>
      <c r="D70" s="15">
        <v>0.66</v>
      </c>
      <c r="E70" s="16">
        <v>1.7030980737326444</v>
      </c>
      <c r="F70" s="16">
        <v>1.048</v>
      </c>
      <c r="G70" s="36">
        <v>220.60760999999999</v>
      </c>
    </row>
    <row r="71" spans="2:7" s="12" customFormat="1" ht="31.5" x14ac:dyDescent="0.25">
      <c r="B71" s="3">
        <v>58</v>
      </c>
      <c r="C71" s="27" t="s">
        <v>39</v>
      </c>
      <c r="D71" s="15">
        <v>0.85</v>
      </c>
      <c r="E71" s="16">
        <v>1.3892159216394095</v>
      </c>
      <c r="F71" s="16">
        <v>1.113</v>
      </c>
      <c r="G71" s="36">
        <v>246.12711250000001</v>
      </c>
    </row>
    <row r="72" spans="2:7" s="12" customFormat="1" ht="31.5" x14ac:dyDescent="0.25">
      <c r="B72" s="3">
        <v>59</v>
      </c>
      <c r="C72" s="27" t="s">
        <v>34</v>
      </c>
      <c r="D72" s="15">
        <v>0.74</v>
      </c>
      <c r="E72" s="16">
        <v>1.4387165204305532</v>
      </c>
      <c r="F72" s="16">
        <v>1.095</v>
      </c>
      <c r="G72" s="36">
        <v>218.32158749999999</v>
      </c>
    </row>
    <row r="73" spans="2:7" s="12" customFormat="1" ht="31.5" x14ac:dyDescent="0.25">
      <c r="B73" s="3">
        <v>60</v>
      </c>
      <c r="C73" s="27" t="s">
        <v>68</v>
      </c>
      <c r="D73" s="15">
        <v>0.72</v>
      </c>
      <c r="E73" s="16">
        <v>1.6444799805805705</v>
      </c>
      <c r="F73" s="16">
        <v>1</v>
      </c>
      <c r="G73" s="36">
        <v>221.73625000000001</v>
      </c>
    </row>
    <row r="74" spans="2:7" s="12" customFormat="1" ht="31.5" x14ac:dyDescent="0.25">
      <c r="B74" s="3">
        <v>61</v>
      </c>
      <c r="C74" s="27" t="s">
        <v>44</v>
      </c>
      <c r="D74" s="15">
        <v>0.66</v>
      </c>
      <c r="E74" s="16">
        <v>1.6145913298449863</v>
      </c>
      <c r="F74" s="16">
        <v>1.04</v>
      </c>
      <c r="G74" s="36">
        <v>207.54654500000001</v>
      </c>
    </row>
    <row r="75" spans="2:7" s="12" customFormat="1" ht="31.5" x14ac:dyDescent="0.25">
      <c r="B75" s="3">
        <v>62</v>
      </c>
      <c r="C75" s="27" t="s">
        <v>20</v>
      </c>
      <c r="D75" s="15">
        <v>0.77</v>
      </c>
      <c r="E75" s="16">
        <v>1.4290857243230977</v>
      </c>
      <c r="F75" s="16">
        <v>1.113</v>
      </c>
      <c r="G75" s="36">
        <v>229.36111249999999</v>
      </c>
    </row>
    <row r="76" spans="2:7" s="12" customFormat="1" ht="31.5" x14ac:dyDescent="0.25">
      <c r="B76" s="3">
        <v>63</v>
      </c>
      <c r="C76" s="27" t="s">
        <v>51</v>
      </c>
      <c r="D76" s="15">
        <v>0.87</v>
      </c>
      <c r="E76" s="16">
        <v>1.4455118406285083</v>
      </c>
      <c r="F76" s="16">
        <v>1.0589999999999999</v>
      </c>
      <c r="G76" s="36">
        <v>249.40920750000001</v>
      </c>
    </row>
    <row r="77" spans="2:7" s="12" customFormat="1" ht="31.5" x14ac:dyDescent="0.25">
      <c r="B77" s="3">
        <v>64</v>
      </c>
      <c r="C77" s="27" t="s">
        <v>62</v>
      </c>
      <c r="D77" s="15">
        <v>0.82</v>
      </c>
      <c r="E77" s="16">
        <v>1.4988547627999171</v>
      </c>
      <c r="F77" s="16">
        <v>1.04</v>
      </c>
      <c r="G77" s="36">
        <v>239.37696750000001</v>
      </c>
    </row>
    <row r="78" spans="2:7" s="12" customFormat="1" ht="31.5" x14ac:dyDescent="0.25">
      <c r="B78" s="3">
        <v>65</v>
      </c>
      <c r="C78" s="27" t="s">
        <v>17</v>
      </c>
      <c r="D78" s="15">
        <v>0.71</v>
      </c>
      <c r="E78" s="16">
        <v>1.5198572818561162</v>
      </c>
      <c r="F78" s="16">
        <v>1.113</v>
      </c>
      <c r="G78" s="36">
        <v>224.922</v>
      </c>
    </row>
    <row r="79" spans="2:7" s="12" customFormat="1" ht="31.5" x14ac:dyDescent="0.25">
      <c r="B79" s="3">
        <v>66</v>
      </c>
      <c r="C79" s="27" t="s">
        <v>30</v>
      </c>
      <c r="D79" s="15">
        <v>0.64</v>
      </c>
      <c r="E79" s="16">
        <v>1.5906972444539229</v>
      </c>
      <c r="F79" s="16">
        <v>1.113</v>
      </c>
      <c r="G79" s="36">
        <v>212.19653</v>
      </c>
    </row>
    <row r="80" spans="2:7" s="12" customFormat="1" ht="31.5" x14ac:dyDescent="0.25">
      <c r="B80" s="3">
        <v>67</v>
      </c>
      <c r="C80" s="27" t="s">
        <v>28</v>
      </c>
      <c r="D80" s="15">
        <v>0.81</v>
      </c>
      <c r="E80" s="16">
        <v>1.4122422280017286</v>
      </c>
      <c r="F80" s="16">
        <v>1.113</v>
      </c>
      <c r="G80" s="36">
        <v>238.43224499999999</v>
      </c>
    </row>
    <row r="81" spans="1:8" s="12" customFormat="1" ht="31.5" x14ac:dyDescent="0.25">
      <c r="B81" s="3">
        <v>68</v>
      </c>
      <c r="C81" s="27" t="s">
        <v>33</v>
      </c>
      <c r="D81" s="15">
        <v>0.78</v>
      </c>
      <c r="E81" s="16">
        <v>1.4304921056349116</v>
      </c>
      <c r="F81" s="16">
        <v>1.113</v>
      </c>
      <c r="G81" s="36">
        <v>232.56847500000001</v>
      </c>
    </row>
    <row r="82" spans="1:8" s="12" customFormat="1" ht="31.5" x14ac:dyDescent="0.25">
      <c r="B82" s="3">
        <v>69</v>
      </c>
      <c r="C82" s="27" t="s">
        <v>45</v>
      </c>
      <c r="D82" s="15">
        <v>0.78</v>
      </c>
      <c r="E82" s="16">
        <v>1.4855117504213471</v>
      </c>
      <c r="F82" s="16">
        <v>1.0669999999999999</v>
      </c>
      <c r="G82" s="36">
        <v>231.53184250000001</v>
      </c>
    </row>
    <row r="83" spans="1:8" s="12" customFormat="1" ht="31.5" x14ac:dyDescent="0.25">
      <c r="B83" s="3">
        <v>70</v>
      </c>
      <c r="C83" s="27" t="s">
        <v>61</v>
      </c>
      <c r="D83" s="15">
        <v>0.92</v>
      </c>
      <c r="E83" s="16">
        <v>1.4185699479513305</v>
      </c>
      <c r="F83" s="16">
        <v>1.113</v>
      </c>
      <c r="G83" s="36">
        <v>272.02533749999998</v>
      </c>
    </row>
    <row r="84" spans="1:8" ht="47.25" x14ac:dyDescent="0.25">
      <c r="A84" s="12"/>
      <c r="B84" s="3">
        <v>71</v>
      </c>
      <c r="C84" s="27" t="s">
        <v>78</v>
      </c>
      <c r="D84" s="15">
        <v>0.75</v>
      </c>
      <c r="E84" s="16">
        <v>1.3291535484163854</v>
      </c>
      <c r="F84" s="16">
        <v>1</v>
      </c>
      <c r="G84" s="36">
        <v>186.68612250000001</v>
      </c>
      <c r="H84" s="4"/>
    </row>
    <row r="85" spans="1:8" ht="31.5" x14ac:dyDescent="0.25">
      <c r="A85" s="12"/>
      <c r="B85" s="3">
        <v>72</v>
      </c>
      <c r="C85" s="28" t="s">
        <v>60</v>
      </c>
      <c r="D85" s="15">
        <v>0.75</v>
      </c>
      <c r="E85" s="16">
        <v>1</v>
      </c>
      <c r="F85" s="16">
        <v>1</v>
      </c>
      <c r="G85" s="36">
        <v>140.45489499999999</v>
      </c>
      <c r="H85" s="4"/>
    </row>
    <row r="86" spans="1:8" ht="31.5" x14ac:dyDescent="0.25">
      <c r="A86" s="12"/>
      <c r="B86" s="3">
        <v>73</v>
      </c>
      <c r="C86" s="29" t="s">
        <v>77</v>
      </c>
      <c r="D86" s="15">
        <v>0.75</v>
      </c>
      <c r="E86" s="16">
        <v>1</v>
      </c>
      <c r="F86" s="16">
        <v>1</v>
      </c>
      <c r="G86" s="36">
        <v>140.45489499999999</v>
      </c>
      <c r="H86" s="4"/>
    </row>
  </sheetData>
  <sortState ref="C10:G82">
    <sortCondition ref="C10:C82"/>
  </sortState>
  <mergeCells count="3">
    <mergeCell ref="C7:C8"/>
    <mergeCell ref="A4:G4"/>
    <mergeCell ref="C5:F5"/>
  </mergeCells>
  <pageMargins left="0" right="0" top="0" bottom="0" header="0" footer="0"/>
  <pageSetup paperSize="9" scale="8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2021-10-08T12:11:01Z</dcterms:modified>
</cp:coreProperties>
</file>